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Baseline!$A$1:$H$26</definedName>
  </definedNames>
  <calcPr calcId="152511"/>
</workbook>
</file>

<file path=xl/calcChain.xml><?xml version="1.0" encoding="utf-8"?>
<calcChain xmlns="http://schemas.openxmlformats.org/spreadsheetml/2006/main">
  <c r="G18" i="3" l="1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3" i="1" l="1"/>
  <c r="G14" i="1"/>
  <c r="G21" i="1"/>
  <c r="G17" i="1"/>
  <c r="G16" i="1"/>
  <c r="G15" i="1"/>
  <c r="G20" i="1"/>
  <c r="G12" i="1"/>
  <c r="G10" i="1"/>
  <c r="G19" i="1"/>
  <c r="G11" i="1"/>
  <c r="G26" i="1"/>
  <c r="G22" i="1"/>
  <c r="G25" i="1"/>
  <c r="G23" i="1"/>
  <c r="G24" i="1"/>
  <c r="G18" i="1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</calcChain>
</file>

<file path=xl/sharedStrings.xml><?xml version="1.0" encoding="utf-8"?>
<sst xmlns="http://schemas.openxmlformats.org/spreadsheetml/2006/main" count="339" uniqueCount="132">
  <si>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</si>
  <si>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</si>
  <si>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</si>
  <si>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</si>
  <si>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</si>
  <si>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</si>
  <si>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</si>
  <si>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</si>
  <si>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</si>
  <si>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</si>
  <si>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</si>
  <si>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</si>
  <si>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</si>
  <si>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</si>
  <si>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</si>
  <si>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</si>
  <si>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</si>
  <si>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</si>
  <si>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</si>
  <si>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</si>
  <si>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</si>
  <si>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</si>
  <si>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</si>
  <si>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</si>
  <si>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</si>
  <si>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</si>
  <si>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</si>
  <si>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5</t>
  </si>
  <si>
    <t>MS28778-4</t>
  </si>
  <si>
    <t>1 KIT PER TB</t>
  </si>
  <si>
    <t>58430A C-130 ASSEMBLY</t>
  </si>
  <si>
    <t>TOTAL MONTHLY REQUIREMENT=4</t>
  </si>
  <si>
    <t>DELIVERY SCHEDULE= 2 EVERY OTHER WEDNESDAY</t>
  </si>
  <si>
    <t>SHOP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</si>
  <si>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</si>
  <si>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</si>
  <si>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</si>
  <si>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</si>
  <si>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</si>
  <si>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</si>
  <si>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</si>
  <si>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</si>
  <si>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COMMENTS</t>
  </si>
  <si>
    <t>C9D</t>
  </si>
  <si>
    <t>58430A</t>
  </si>
  <si>
    <t>C-130 BRAKE ASSEMBLY</t>
  </si>
  <si>
    <t>IN</t>
  </si>
  <si>
    <t>5310001670818</t>
  </si>
  <si>
    <t>AN960-10</t>
  </si>
  <si>
    <t>WASHER</t>
  </si>
  <si>
    <t>8</t>
  </si>
  <si>
    <t>TB1-14</t>
  </si>
  <si>
    <t>RS</t>
  </si>
  <si>
    <t>5310012523103</t>
  </si>
  <si>
    <t>173B13-1</t>
  </si>
  <si>
    <t>DISC,BRAKE</t>
  </si>
  <si>
    <t>TB1-10</t>
  </si>
  <si>
    <t>RS TO IN</t>
  </si>
  <si>
    <t>5360013673994</t>
  </si>
  <si>
    <t>173B20</t>
  </si>
  <si>
    <t>SPRING</t>
  </si>
  <si>
    <t>6</t>
  </si>
  <si>
    <t>TB1-09</t>
  </si>
  <si>
    <t>5310012531617</t>
  </si>
  <si>
    <t>173B16-1</t>
  </si>
  <si>
    <t>SHIM</t>
  </si>
  <si>
    <t>1</t>
  </si>
  <si>
    <t>TB1-15</t>
  </si>
  <si>
    <t>5315002341861</t>
  </si>
  <si>
    <t>MS24665-298</t>
  </si>
  <si>
    <t>PIN,COTTER</t>
  </si>
  <si>
    <t>TB1-08</t>
  </si>
  <si>
    <t>5305002736233</t>
  </si>
  <si>
    <t>AN148555</t>
  </si>
  <si>
    <t>BOLT</t>
  </si>
  <si>
    <t>12</t>
  </si>
  <si>
    <t>TB1-17</t>
  </si>
  <si>
    <t xml:space="preserve">RS TO IN </t>
  </si>
  <si>
    <t>5331008045695</t>
  </si>
  <si>
    <t>MS28778-6</t>
  </si>
  <si>
    <t>TB1-03</t>
  </si>
  <si>
    <t>5330011982725</t>
  </si>
  <si>
    <t>MS28782-6</t>
  </si>
  <si>
    <t>RING</t>
  </si>
  <si>
    <t>TB1-12</t>
  </si>
  <si>
    <t>5331010470435</t>
  </si>
  <si>
    <t>M83461/1-011</t>
  </si>
  <si>
    <t>TB1-06</t>
  </si>
  <si>
    <t>5331011019486</t>
  </si>
  <si>
    <t>M83461/1-008</t>
  </si>
  <si>
    <t>TB1-04</t>
  </si>
  <si>
    <t>5330001716758</t>
  </si>
  <si>
    <t>MS28782-23</t>
  </si>
  <si>
    <t>TB1-11</t>
  </si>
  <si>
    <t>5331011233302</t>
  </si>
  <si>
    <t>M83461/1-218</t>
  </si>
  <si>
    <t>TB1-01</t>
  </si>
  <si>
    <t>5331011074955</t>
  </si>
  <si>
    <t>M83461/1-112</t>
  </si>
  <si>
    <t>TB1-02</t>
  </si>
  <si>
    <t>5330001715047</t>
  </si>
  <si>
    <t>MS28782-10</t>
  </si>
  <si>
    <t>RING,BACKUP</t>
  </si>
  <si>
    <t>TB1-13</t>
  </si>
  <si>
    <t>5325005973302</t>
  </si>
  <si>
    <t>MS124695</t>
  </si>
  <si>
    <t>HELICOIL</t>
  </si>
  <si>
    <t>TB1-07</t>
  </si>
  <si>
    <t>TB1-05</t>
  </si>
  <si>
    <t>5105-2900</t>
  </si>
  <si>
    <t>PLUG,PROTECTIVE</t>
  </si>
  <si>
    <t>TB1-16</t>
  </si>
  <si>
    <t>K2HIPV24556250</t>
  </si>
  <si>
    <t>H082</t>
  </si>
  <si>
    <t>G064</t>
  </si>
  <si>
    <t>H572</t>
  </si>
  <si>
    <t>G017</t>
  </si>
  <si>
    <t>G097</t>
  </si>
  <si>
    <t>H751</t>
  </si>
  <si>
    <t>G148</t>
  </si>
  <si>
    <t>G259</t>
  </si>
  <si>
    <t>G677</t>
  </si>
  <si>
    <t>J549</t>
  </si>
  <si>
    <t>G133</t>
  </si>
  <si>
    <t>G109</t>
  </si>
  <si>
    <t>K872</t>
  </si>
  <si>
    <t>K873</t>
  </si>
  <si>
    <t>K874</t>
  </si>
  <si>
    <t>K875</t>
  </si>
  <si>
    <t>K876</t>
  </si>
  <si>
    <t>1 KIT PER TACKLE BOX</t>
  </si>
  <si>
    <t>2 TBS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</si>
</sst>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20"/>
      <color indexed="8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3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6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0" fontId="2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 wrapText="1"/>
    </xf>
    <xf numFmtId="1" fontId="5" fillId="0" borderId="0" xfId="0" applyNumberFormat="1" applyFont="1" applyBorder="1" applyAlignment="1">
      <alignment horizontal="left" wrapText="1"/>
    </xf>
    <xf numFmtId="1" fontId="5" fillId="0" borderId="0" xfId="0" applyNumberFormat="1" applyFont="1" applyBorder="1" applyAlignment="1">
      <alignment horizontal="center"/>
    </xf>
    <xf numFmtId="1" fontId="4" fillId="34" borderId="1" xfId="0" applyNumberFormat="1" applyFont="1" applyFill="1" applyBorder="1" applyAlignment="1">
      <alignment horizontal="center"/>
    </xf>
    <xf numFmtId="1" fontId="4" fillId="34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1" fontId="5" fillId="35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left" wrapText="1"/>
    </xf>
    <xf numFmtId="1" fontId="27" fillId="0" borderId="1" xfId="0" applyNumberFormat="1" applyFont="1" applyBorder="1" applyAlignment="1">
      <alignment horizontal="left"/>
    </xf>
    <xf numFmtId="1" fontId="27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1" fontId="25" fillId="33" borderId="0" xfId="0" applyNumberFormat="1" applyFont="1" applyFill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G11" sqref="G11"/>
    </sheetView>
  </sheetViews>
  <sheetFormatPr defaultRowHeight="12.75" x14ac:dyDescent="0.2"/>
  <cols>
    <col min="1" max="1" width="5" style="8" bestFit="1" customWidth="1"/>
    <col min="2" max="2" width="5.42578125" style="8" bestFit="1" customWidth="1"/>
    <col min="3" max="3" width="17.28515625" style="8" bestFit="1" customWidth="1"/>
    <col min="4" max="4" width="21.42578125" style="13" customWidth="1"/>
    <col min="5" max="5" width="22.7109375" style="13" bestFit="1" customWidth="1"/>
    <col min="6" max="6" width="5" style="14" customWidth="1"/>
    <col min="7" max="7" width="9.28515625" style="8" bestFit="1" customWidth="1"/>
    <col min="8" max="9" width="10.5703125" style="8" bestFit="1" customWidth="1"/>
    <col min="10" max="10" width="17.42578125" style="8" customWidth="1"/>
    <col min="11" max="11" width="16.140625" style="8" bestFit="1" customWidth="1"/>
    <col min="12" max="12" width="16.5703125" style="8" customWidth="1"/>
    <col min="13" max="16384" width="9.140625" style="8"/>
  </cols>
  <sheetData>
    <row r="1" spans="1:9" ht="12.75" customHeight="1" x14ac:dyDescent="0.2">
      <c r="A1" s="12"/>
      <c r="B1" s="12"/>
      <c r="C1" s="15" t="s">
        <v>3</v>
      </c>
      <c r="D1" s="9" t="s">
        <v>112</v>
      </c>
      <c r="E1" s="16"/>
      <c r="F1" s="16"/>
      <c r="G1" s="10" t="s">
        <v>4</v>
      </c>
      <c r="H1" s="12" t="s">
        <v>5</v>
      </c>
    </row>
    <row r="2" spans="1:9" ht="12.75" customHeight="1" x14ac:dyDescent="0.2">
      <c r="A2" s="12"/>
      <c r="B2" s="12"/>
      <c r="C2" s="15" t="s">
        <v>6</v>
      </c>
      <c r="D2" s="39" t="s">
        <v>30</v>
      </c>
      <c r="E2" s="40"/>
      <c r="F2" s="16"/>
      <c r="G2" s="10" t="s">
        <v>7</v>
      </c>
      <c r="H2" s="38">
        <v>41858</v>
      </c>
    </row>
    <row r="3" spans="1:9" ht="12.75" customHeight="1" x14ac:dyDescent="0.2">
      <c r="A3" s="12"/>
      <c r="B3" s="12"/>
      <c r="C3" s="15" t="s">
        <v>8</v>
      </c>
      <c r="D3" s="11" t="s">
        <v>20</v>
      </c>
      <c r="E3" s="12" t="s">
        <v>130</v>
      </c>
      <c r="F3" s="16"/>
      <c r="G3" s="16"/>
      <c r="H3" s="16"/>
      <c r="I3" s="16"/>
    </row>
    <row r="4" spans="1:9" ht="12.75" customHeight="1" x14ac:dyDescent="0.2">
      <c r="A4" s="12"/>
      <c r="B4" s="12"/>
      <c r="C4" s="15" t="s">
        <v>9</v>
      </c>
      <c r="D4" s="1" t="s">
        <v>21</v>
      </c>
      <c r="E4" s="15"/>
      <c r="F4" s="16"/>
      <c r="G4" s="16"/>
      <c r="H4" s="16"/>
      <c r="I4" s="16"/>
    </row>
    <row r="5" spans="1:9" ht="12.75" customHeight="1" x14ac:dyDescent="0.2">
      <c r="A5" s="12"/>
      <c r="B5" s="12" t="s">
        <v>16</v>
      </c>
      <c r="C5" s="15" t="s">
        <v>10</v>
      </c>
      <c r="D5" s="41" t="s">
        <v>131</v>
      </c>
      <c r="E5" s="42"/>
      <c r="F5" s="42"/>
      <c r="G5" s="16"/>
      <c r="H5" s="16"/>
      <c r="I5" s="16"/>
    </row>
    <row r="6" spans="1:9" ht="12.75" customHeight="1" x14ac:dyDescent="0.2">
      <c r="A6" s="12"/>
      <c r="B6" s="12" t="s">
        <v>22</v>
      </c>
      <c r="C6" s="15" t="s">
        <v>11</v>
      </c>
      <c r="D6" s="11">
        <v>48</v>
      </c>
      <c r="E6" s="12" t="s">
        <v>44</v>
      </c>
      <c r="F6" s="16"/>
      <c r="G6" s="16"/>
      <c r="H6" s="16"/>
      <c r="I6" s="16"/>
    </row>
    <row r="7" spans="1:9" ht="12.75" customHeight="1" x14ac:dyDescent="0.2">
      <c r="A7" s="12"/>
      <c r="B7" s="12"/>
      <c r="C7" s="15" t="s">
        <v>12</v>
      </c>
      <c r="D7" s="11">
        <v>4</v>
      </c>
      <c r="F7" s="16"/>
      <c r="G7" s="16"/>
      <c r="H7" s="16"/>
      <c r="I7" s="16"/>
    </row>
    <row r="8" spans="1:9" ht="12.75" customHeight="1" x14ac:dyDescent="0.2">
      <c r="A8" s="12"/>
      <c r="B8" s="12"/>
      <c r="C8" s="15"/>
      <c r="D8" s="11"/>
      <c r="E8" s="16"/>
      <c r="F8" s="16"/>
      <c r="G8" s="16"/>
      <c r="H8" s="16"/>
      <c r="I8" s="16"/>
    </row>
    <row r="9" spans="1:9" ht="12.75" customHeight="1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ht="12.75" customHeight="1" x14ac:dyDescent="0.25">
      <c r="A10" s="32">
        <v>1</v>
      </c>
      <c r="B10" s="33" t="s">
        <v>116</v>
      </c>
      <c r="C10" s="34" t="s">
        <v>86</v>
      </c>
      <c r="D10" s="34">
        <v>5331010470435</v>
      </c>
      <c r="E10" s="34" t="s">
        <v>24</v>
      </c>
      <c r="F10" s="35">
        <v>2</v>
      </c>
      <c r="G10" s="36">
        <f t="shared" ref="G10:G26" si="0">F10*1</f>
        <v>2</v>
      </c>
      <c r="H10" s="36" t="s">
        <v>87</v>
      </c>
      <c r="I10" s="17"/>
    </row>
    <row r="11" spans="1:9" ht="12.75" customHeight="1" x14ac:dyDescent="0.2">
      <c r="A11" s="32">
        <v>2</v>
      </c>
      <c r="B11" s="33" t="s">
        <v>114</v>
      </c>
      <c r="C11" s="34" t="s">
        <v>79</v>
      </c>
      <c r="D11" s="34">
        <v>5331008045695</v>
      </c>
      <c r="E11" s="34" t="s">
        <v>24</v>
      </c>
      <c r="F11" s="35">
        <v>1</v>
      </c>
      <c r="G11" s="36">
        <f t="shared" si="0"/>
        <v>1</v>
      </c>
      <c r="H11" s="36" t="s">
        <v>80</v>
      </c>
    </row>
    <row r="12" spans="1:9" ht="12.75" customHeight="1" x14ac:dyDescent="0.2">
      <c r="A12" s="32">
        <v>3</v>
      </c>
      <c r="B12" s="33" t="s">
        <v>117</v>
      </c>
      <c r="C12" s="34" t="s">
        <v>89</v>
      </c>
      <c r="D12" s="34">
        <v>5331011019486</v>
      </c>
      <c r="E12" s="34" t="s">
        <v>24</v>
      </c>
      <c r="F12" s="35">
        <v>1</v>
      </c>
      <c r="G12" s="36">
        <f t="shared" si="0"/>
        <v>1</v>
      </c>
      <c r="H12" s="36" t="s">
        <v>90</v>
      </c>
    </row>
    <row r="13" spans="1:9" ht="12.75" customHeight="1" x14ac:dyDescent="0.2">
      <c r="A13" s="32">
        <v>4</v>
      </c>
      <c r="B13" s="33" t="s">
        <v>124</v>
      </c>
      <c r="C13" s="34" t="s">
        <v>109</v>
      </c>
      <c r="D13" s="34">
        <v>5340008170912</v>
      </c>
      <c r="E13" s="34" t="s">
        <v>110</v>
      </c>
      <c r="F13" s="34">
        <v>2</v>
      </c>
      <c r="G13" s="36">
        <f t="shared" si="0"/>
        <v>2</v>
      </c>
      <c r="H13" s="36" t="s">
        <v>111</v>
      </c>
    </row>
    <row r="14" spans="1:9" ht="12.75" customHeight="1" x14ac:dyDescent="0.2">
      <c r="A14" s="32">
        <v>5</v>
      </c>
      <c r="B14" s="33" t="s">
        <v>123</v>
      </c>
      <c r="C14" s="34" t="s">
        <v>28</v>
      </c>
      <c r="D14" s="34">
        <v>5331008052966</v>
      </c>
      <c r="E14" s="34" t="s">
        <v>24</v>
      </c>
      <c r="F14" s="34">
        <v>2</v>
      </c>
      <c r="G14" s="36">
        <f t="shared" si="0"/>
        <v>2</v>
      </c>
      <c r="H14" s="36" t="s">
        <v>108</v>
      </c>
    </row>
    <row r="15" spans="1:9" ht="12.75" customHeight="1" x14ac:dyDescent="0.2">
      <c r="A15" s="32">
        <v>6</v>
      </c>
      <c r="B15" s="33" t="s">
        <v>119</v>
      </c>
      <c r="C15" s="34" t="s">
        <v>95</v>
      </c>
      <c r="D15" s="34">
        <v>5331011233302</v>
      </c>
      <c r="E15" s="34" t="s">
        <v>24</v>
      </c>
      <c r="F15" s="35">
        <v>1</v>
      </c>
      <c r="G15" s="36">
        <f t="shared" si="0"/>
        <v>1</v>
      </c>
      <c r="H15" s="36" t="s">
        <v>96</v>
      </c>
    </row>
    <row r="16" spans="1:9" ht="12.75" customHeight="1" x14ac:dyDescent="0.2">
      <c r="A16" s="32">
        <v>7</v>
      </c>
      <c r="B16" s="33" t="s">
        <v>120</v>
      </c>
      <c r="C16" s="34" t="s">
        <v>98</v>
      </c>
      <c r="D16" s="34">
        <v>5331011074955</v>
      </c>
      <c r="E16" s="34" t="s">
        <v>24</v>
      </c>
      <c r="F16" s="35">
        <v>2</v>
      </c>
      <c r="G16" s="36">
        <f t="shared" si="0"/>
        <v>2</v>
      </c>
      <c r="H16" s="36" t="s">
        <v>99</v>
      </c>
    </row>
    <row r="17" spans="1:9" ht="12.75" customHeight="1" x14ac:dyDescent="0.2">
      <c r="A17" s="32">
        <v>8</v>
      </c>
      <c r="B17" s="33" t="s">
        <v>121</v>
      </c>
      <c r="C17" s="34" t="s">
        <v>101</v>
      </c>
      <c r="D17" s="34">
        <v>5330001715047</v>
      </c>
      <c r="E17" s="34" t="s">
        <v>102</v>
      </c>
      <c r="F17" s="35">
        <v>1</v>
      </c>
      <c r="G17" s="36">
        <f t="shared" si="0"/>
        <v>1</v>
      </c>
      <c r="H17" s="36" t="s">
        <v>103</v>
      </c>
    </row>
    <row r="18" spans="1:9" ht="12.75" customHeight="1" x14ac:dyDescent="0.2">
      <c r="A18" s="32">
        <v>9</v>
      </c>
      <c r="B18" s="33" t="s">
        <v>113</v>
      </c>
      <c r="C18" s="34" t="s">
        <v>48</v>
      </c>
      <c r="D18" s="34">
        <v>5310001670818</v>
      </c>
      <c r="E18" s="34" t="s">
        <v>49</v>
      </c>
      <c r="F18" s="35">
        <v>8</v>
      </c>
      <c r="G18" s="36">
        <f t="shared" si="0"/>
        <v>8</v>
      </c>
      <c r="H18" s="36" t="s">
        <v>51</v>
      </c>
    </row>
    <row r="19" spans="1:9" ht="12.75" customHeight="1" x14ac:dyDescent="0.2">
      <c r="A19" s="32">
        <v>10</v>
      </c>
      <c r="B19" s="33" t="s">
        <v>115</v>
      </c>
      <c r="C19" s="34" t="s">
        <v>82</v>
      </c>
      <c r="D19" s="34">
        <v>5330011982725</v>
      </c>
      <c r="E19" s="34" t="s">
        <v>83</v>
      </c>
      <c r="F19" s="35">
        <v>2</v>
      </c>
      <c r="G19" s="36">
        <f t="shared" si="0"/>
        <v>2</v>
      </c>
      <c r="H19" s="36" t="s">
        <v>84</v>
      </c>
    </row>
    <row r="20" spans="1:9" ht="12.75" customHeight="1" x14ac:dyDescent="0.2">
      <c r="A20" s="32">
        <v>11</v>
      </c>
      <c r="B20" s="33" t="s">
        <v>118</v>
      </c>
      <c r="C20" s="34" t="s">
        <v>92</v>
      </c>
      <c r="D20" s="34">
        <v>5330001716758</v>
      </c>
      <c r="E20" s="34" t="s">
        <v>26</v>
      </c>
      <c r="F20" s="35">
        <v>1</v>
      </c>
      <c r="G20" s="36">
        <f t="shared" si="0"/>
        <v>1</v>
      </c>
      <c r="H20" s="36" t="s">
        <v>93</v>
      </c>
    </row>
    <row r="21" spans="1:9" ht="12.75" customHeight="1" x14ac:dyDescent="0.25">
      <c r="A21" s="32">
        <v>12</v>
      </c>
      <c r="B21" s="33" t="s">
        <v>122</v>
      </c>
      <c r="C21" s="34" t="s">
        <v>105</v>
      </c>
      <c r="D21" s="34">
        <v>5325005973302</v>
      </c>
      <c r="E21" s="34" t="s">
        <v>106</v>
      </c>
      <c r="F21" s="35">
        <v>4</v>
      </c>
      <c r="G21" s="36">
        <f t="shared" si="0"/>
        <v>4</v>
      </c>
      <c r="H21" s="36" t="s">
        <v>107</v>
      </c>
      <c r="I21" s="18"/>
    </row>
    <row r="22" spans="1:9" ht="12.75" customHeight="1" x14ac:dyDescent="0.2">
      <c r="A22" s="32">
        <v>13</v>
      </c>
      <c r="B22" s="37" t="s">
        <v>125</v>
      </c>
      <c r="C22" s="34" t="s">
        <v>69</v>
      </c>
      <c r="D22" s="34">
        <v>5315002341861</v>
      </c>
      <c r="E22" s="34" t="s">
        <v>70</v>
      </c>
      <c r="F22" s="35">
        <v>1</v>
      </c>
      <c r="G22" s="36">
        <f t="shared" si="0"/>
        <v>1</v>
      </c>
      <c r="H22" s="36" t="s">
        <v>71</v>
      </c>
    </row>
    <row r="23" spans="1:9" ht="12.75" customHeight="1" x14ac:dyDescent="0.2">
      <c r="A23" s="32">
        <v>14</v>
      </c>
      <c r="B23" s="37" t="s">
        <v>126</v>
      </c>
      <c r="C23" s="34" t="s">
        <v>59</v>
      </c>
      <c r="D23" s="34">
        <v>5360013673994</v>
      </c>
      <c r="E23" s="34" t="s">
        <v>60</v>
      </c>
      <c r="F23" s="35">
        <v>6</v>
      </c>
      <c r="G23" s="36">
        <f t="shared" si="0"/>
        <v>6</v>
      </c>
      <c r="H23" s="36" t="s">
        <v>62</v>
      </c>
    </row>
    <row r="24" spans="1:9" ht="12.75" customHeight="1" x14ac:dyDescent="0.2">
      <c r="A24" s="32">
        <v>15</v>
      </c>
      <c r="B24" s="37" t="s">
        <v>127</v>
      </c>
      <c r="C24" s="34" t="s">
        <v>54</v>
      </c>
      <c r="D24" s="34">
        <v>5310012523103</v>
      </c>
      <c r="E24" s="34" t="s">
        <v>55</v>
      </c>
      <c r="F24" s="35">
        <v>5</v>
      </c>
      <c r="G24" s="36">
        <f t="shared" si="0"/>
        <v>5</v>
      </c>
      <c r="H24" s="36" t="s">
        <v>56</v>
      </c>
    </row>
    <row r="25" spans="1:9" ht="12.75" customHeight="1" x14ac:dyDescent="0.2">
      <c r="A25" s="32">
        <v>16</v>
      </c>
      <c r="B25" s="37" t="s">
        <v>128</v>
      </c>
      <c r="C25" s="34" t="s">
        <v>64</v>
      </c>
      <c r="D25" s="34">
        <v>5310012531617</v>
      </c>
      <c r="E25" s="34" t="s">
        <v>65</v>
      </c>
      <c r="F25" s="35">
        <v>1</v>
      </c>
      <c r="G25" s="36">
        <f t="shared" si="0"/>
        <v>1</v>
      </c>
      <c r="H25" s="36" t="s">
        <v>67</v>
      </c>
    </row>
    <row r="26" spans="1:9" ht="12.75" customHeight="1" x14ac:dyDescent="0.2">
      <c r="A26" s="32">
        <v>17</v>
      </c>
      <c r="B26" s="37" t="s">
        <v>129</v>
      </c>
      <c r="C26" s="34" t="s">
        <v>73</v>
      </c>
      <c r="D26" s="34">
        <v>5305002736233</v>
      </c>
      <c r="E26" s="34" t="s">
        <v>74</v>
      </c>
      <c r="F26" s="35">
        <v>12</v>
      </c>
      <c r="G26" s="36">
        <f t="shared" si="0"/>
        <v>12</v>
      </c>
      <c r="H26" s="36" t="s">
        <v>76</v>
      </c>
    </row>
  </sheetData>
  <sortState ref="A10:K26">
    <sortCondition ref="B10:B26"/>
    <sortCondition ref="H10:H26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C1" workbookViewId="0">
      <selection activeCell="I4" sqref="I4:M20"/>
    </sheetView>
  </sheetViews>
  <sheetFormatPr defaultRowHeight="12.75" x14ac:dyDescent="0.2"/>
  <cols>
    <col min="1" max="2" width="9.140625" style="2"/>
    <col min="3" max="3" width="6.28515625" style="2" bestFit="1" customWidth="1"/>
    <col min="4" max="4" width="9.7109375" style="2" bestFit="1" customWidth="1"/>
    <col min="5" max="5" width="24.140625" style="2" bestFit="1" customWidth="1"/>
    <col min="6" max="6" width="7.7109375" style="6" customWidth="1"/>
    <col min="7" max="7" width="28.140625" style="2" customWidth="1"/>
    <col min="8" max="8" width="14.5703125" style="3" bestFit="1" customWidth="1"/>
    <col min="9" max="9" width="18.42578125" style="7" bestFit="1" customWidth="1"/>
    <col min="10" max="10" width="4.85546875" style="3" bestFit="1" customWidth="1"/>
    <col min="11" max="11" width="7.7109375" style="2" bestFit="1" customWidth="1"/>
    <col min="12" max="12" width="7.140625" style="2" bestFit="1" customWidth="1"/>
    <col min="13" max="13" width="6.85546875" style="3" bestFit="1" customWidth="1"/>
    <col min="14" max="14" width="11.7109375" style="3" bestFit="1" customWidth="1"/>
    <col min="15" max="16384" width="9.140625" style="3"/>
  </cols>
  <sheetData>
    <row r="1" spans="3:14" ht="25.5" x14ac:dyDescent="0.35">
      <c r="C1" s="43" t="s">
        <v>29</v>
      </c>
      <c r="D1" s="43"/>
      <c r="E1" s="43"/>
      <c r="F1" s="19"/>
      <c r="G1" s="44" t="s">
        <v>30</v>
      </c>
      <c r="H1" s="44"/>
      <c r="I1" s="44"/>
      <c r="J1" s="19"/>
      <c r="K1" s="20"/>
      <c r="L1" s="20"/>
      <c r="M1" s="21"/>
      <c r="N1" s="22"/>
    </row>
    <row r="2" spans="3:14" ht="15" x14ac:dyDescent="0.2">
      <c r="C2" s="45" t="s">
        <v>31</v>
      </c>
      <c r="D2" s="45"/>
      <c r="E2" s="45"/>
      <c r="F2" s="19"/>
      <c r="G2" s="45" t="s">
        <v>32</v>
      </c>
      <c r="H2" s="45"/>
      <c r="I2" s="45"/>
      <c r="J2" s="19"/>
      <c r="K2" s="20"/>
      <c r="L2" s="20"/>
      <c r="M2" s="21"/>
      <c r="N2" s="22"/>
    </row>
    <row r="3" spans="3:14" ht="25.5" x14ac:dyDescent="0.2">
      <c r="C3" s="23" t="s">
        <v>33</v>
      </c>
      <c r="D3" s="23" t="s">
        <v>34</v>
      </c>
      <c r="E3" s="23" t="s">
        <v>35</v>
      </c>
      <c r="F3" s="23" t="s">
        <v>36</v>
      </c>
      <c r="G3" s="23" t="s">
        <v>0</v>
      </c>
      <c r="H3" s="23" t="s">
        <v>17</v>
      </c>
      <c r="I3" s="23" t="s">
        <v>37</v>
      </c>
      <c r="J3" s="23" t="s">
        <v>38</v>
      </c>
      <c r="K3" s="24" t="s">
        <v>39</v>
      </c>
      <c r="L3" s="24" t="s">
        <v>40</v>
      </c>
      <c r="M3" s="24" t="s">
        <v>41</v>
      </c>
      <c r="N3" s="23" t="s">
        <v>42</v>
      </c>
    </row>
    <row r="4" spans="3:14" x14ac:dyDescent="0.2">
      <c r="C4" s="25" t="s">
        <v>43</v>
      </c>
      <c r="D4" s="25" t="s">
        <v>44</v>
      </c>
      <c r="E4" s="26" t="s">
        <v>45</v>
      </c>
      <c r="F4" s="25" t="s">
        <v>46</v>
      </c>
      <c r="G4" s="25" t="s">
        <v>47</v>
      </c>
      <c r="H4" s="25" t="s">
        <v>48</v>
      </c>
      <c r="I4" s="25" t="s">
        <v>49</v>
      </c>
      <c r="J4" s="25" t="s">
        <v>50</v>
      </c>
      <c r="K4" s="27">
        <v>1</v>
      </c>
      <c r="L4" s="28">
        <f>J4*K4</f>
        <v>8</v>
      </c>
      <c r="M4" s="29" t="s">
        <v>51</v>
      </c>
      <c r="N4" s="26"/>
    </row>
    <row r="5" spans="3:14" x14ac:dyDescent="0.2">
      <c r="C5" s="25" t="s">
        <v>43</v>
      </c>
      <c r="D5" s="25" t="s">
        <v>44</v>
      </c>
      <c r="E5" s="26" t="s">
        <v>45</v>
      </c>
      <c r="F5" s="30" t="s">
        <v>52</v>
      </c>
      <c r="G5" s="25" t="s">
        <v>53</v>
      </c>
      <c r="H5" s="25" t="s">
        <v>54</v>
      </c>
      <c r="I5" s="25" t="s">
        <v>55</v>
      </c>
      <c r="J5" s="25" t="s">
        <v>27</v>
      </c>
      <c r="K5" s="27">
        <v>1</v>
      </c>
      <c r="L5" s="28">
        <f t="shared" ref="L5:L20" si="0">J5*K5</f>
        <v>5</v>
      </c>
      <c r="M5" s="29" t="s">
        <v>56</v>
      </c>
      <c r="N5" s="31" t="s">
        <v>57</v>
      </c>
    </row>
    <row r="6" spans="3:14" x14ac:dyDescent="0.2">
      <c r="C6" s="25" t="s">
        <v>43</v>
      </c>
      <c r="D6" s="25" t="s">
        <v>44</v>
      </c>
      <c r="E6" s="26" t="s">
        <v>45</v>
      </c>
      <c r="F6" s="30" t="s">
        <v>52</v>
      </c>
      <c r="G6" s="25" t="s">
        <v>58</v>
      </c>
      <c r="H6" s="25" t="s">
        <v>59</v>
      </c>
      <c r="I6" s="25" t="s">
        <v>60</v>
      </c>
      <c r="J6" s="25" t="s">
        <v>61</v>
      </c>
      <c r="K6" s="27">
        <v>1</v>
      </c>
      <c r="L6" s="28">
        <f t="shared" si="0"/>
        <v>6</v>
      </c>
      <c r="M6" s="29" t="s">
        <v>62</v>
      </c>
      <c r="N6" s="31" t="s">
        <v>57</v>
      </c>
    </row>
    <row r="7" spans="3:14" x14ac:dyDescent="0.2">
      <c r="C7" s="25" t="s">
        <v>43</v>
      </c>
      <c r="D7" s="25" t="s">
        <v>44</v>
      </c>
      <c r="E7" s="26" t="s">
        <v>45</v>
      </c>
      <c r="F7" s="25" t="s">
        <v>46</v>
      </c>
      <c r="G7" s="25" t="s">
        <v>63</v>
      </c>
      <c r="H7" s="25" t="s">
        <v>64</v>
      </c>
      <c r="I7" s="25" t="s">
        <v>65</v>
      </c>
      <c r="J7" s="25" t="s">
        <v>66</v>
      </c>
      <c r="K7" s="27">
        <v>1</v>
      </c>
      <c r="L7" s="28">
        <f t="shared" si="0"/>
        <v>1</v>
      </c>
      <c r="M7" s="29" t="s">
        <v>67</v>
      </c>
      <c r="N7" s="26"/>
    </row>
    <row r="8" spans="3:14" x14ac:dyDescent="0.2">
      <c r="C8" s="25" t="s">
        <v>43</v>
      </c>
      <c r="D8" s="25" t="s">
        <v>44</v>
      </c>
      <c r="E8" s="26" t="s">
        <v>45</v>
      </c>
      <c r="F8" s="25" t="s">
        <v>46</v>
      </c>
      <c r="G8" s="25" t="s">
        <v>68</v>
      </c>
      <c r="H8" s="25" t="s">
        <v>69</v>
      </c>
      <c r="I8" s="25" t="s">
        <v>70</v>
      </c>
      <c r="J8" s="25" t="s">
        <v>66</v>
      </c>
      <c r="K8" s="27">
        <v>1</v>
      </c>
      <c r="L8" s="28">
        <f t="shared" si="0"/>
        <v>1</v>
      </c>
      <c r="M8" s="29" t="s">
        <v>71</v>
      </c>
      <c r="N8" s="26"/>
    </row>
    <row r="9" spans="3:14" x14ac:dyDescent="0.2">
      <c r="C9" s="25" t="s">
        <v>43</v>
      </c>
      <c r="D9" s="25" t="s">
        <v>44</v>
      </c>
      <c r="E9" s="26" t="s">
        <v>45</v>
      </c>
      <c r="F9" s="30" t="s">
        <v>52</v>
      </c>
      <c r="G9" s="25" t="s">
        <v>72</v>
      </c>
      <c r="H9" s="25" t="s">
        <v>73</v>
      </c>
      <c r="I9" s="25" t="s">
        <v>74</v>
      </c>
      <c r="J9" s="25" t="s">
        <v>75</v>
      </c>
      <c r="K9" s="27">
        <v>1</v>
      </c>
      <c r="L9" s="28">
        <f t="shared" si="0"/>
        <v>12</v>
      </c>
      <c r="M9" s="29" t="s">
        <v>76</v>
      </c>
      <c r="N9" s="31" t="s">
        <v>77</v>
      </c>
    </row>
    <row r="10" spans="3:14" x14ac:dyDescent="0.2">
      <c r="C10" s="25" t="s">
        <v>43</v>
      </c>
      <c r="D10" s="25" t="s">
        <v>44</v>
      </c>
      <c r="E10" s="26" t="s">
        <v>45</v>
      </c>
      <c r="F10" s="25" t="s">
        <v>46</v>
      </c>
      <c r="G10" s="25" t="s">
        <v>78</v>
      </c>
      <c r="H10" s="25" t="s">
        <v>79</v>
      </c>
      <c r="I10" s="25" t="s">
        <v>24</v>
      </c>
      <c r="J10" s="25" t="s">
        <v>66</v>
      </c>
      <c r="K10" s="27">
        <v>1</v>
      </c>
      <c r="L10" s="28">
        <f t="shared" si="0"/>
        <v>1</v>
      </c>
      <c r="M10" s="29" t="s">
        <v>80</v>
      </c>
      <c r="N10" s="26"/>
    </row>
    <row r="11" spans="3:14" x14ac:dyDescent="0.2">
      <c r="C11" s="25" t="s">
        <v>43</v>
      </c>
      <c r="D11" s="25" t="s">
        <v>44</v>
      </c>
      <c r="E11" s="26" t="s">
        <v>45</v>
      </c>
      <c r="F11" s="25" t="s">
        <v>46</v>
      </c>
      <c r="G11" s="25" t="s">
        <v>81</v>
      </c>
      <c r="H11" s="25" t="s">
        <v>82</v>
      </c>
      <c r="I11" s="25" t="s">
        <v>83</v>
      </c>
      <c r="J11" s="25" t="s">
        <v>23</v>
      </c>
      <c r="K11" s="27">
        <v>1</v>
      </c>
      <c r="L11" s="28">
        <f t="shared" si="0"/>
        <v>2</v>
      </c>
      <c r="M11" s="29" t="s">
        <v>84</v>
      </c>
      <c r="N11" s="26"/>
    </row>
    <row r="12" spans="3:14" x14ac:dyDescent="0.2">
      <c r="C12" s="25" t="s">
        <v>43</v>
      </c>
      <c r="D12" s="25" t="s">
        <v>44</v>
      </c>
      <c r="E12" s="26" t="s">
        <v>45</v>
      </c>
      <c r="F12" s="25" t="s">
        <v>46</v>
      </c>
      <c r="G12" s="25" t="s">
        <v>85</v>
      </c>
      <c r="H12" s="25" t="s">
        <v>86</v>
      </c>
      <c r="I12" s="25" t="s">
        <v>24</v>
      </c>
      <c r="J12" s="25" t="s">
        <v>23</v>
      </c>
      <c r="K12" s="27">
        <v>1</v>
      </c>
      <c r="L12" s="28">
        <f t="shared" si="0"/>
        <v>2</v>
      </c>
      <c r="M12" s="29" t="s">
        <v>87</v>
      </c>
      <c r="N12" s="26"/>
    </row>
    <row r="13" spans="3:14" x14ac:dyDescent="0.2">
      <c r="C13" s="25" t="s">
        <v>43</v>
      </c>
      <c r="D13" s="25" t="s">
        <v>44</v>
      </c>
      <c r="E13" s="26" t="s">
        <v>45</v>
      </c>
      <c r="F13" s="25" t="s">
        <v>46</v>
      </c>
      <c r="G13" s="25" t="s">
        <v>88</v>
      </c>
      <c r="H13" s="25" t="s">
        <v>89</v>
      </c>
      <c r="I13" s="25" t="s">
        <v>24</v>
      </c>
      <c r="J13" s="25" t="s">
        <v>66</v>
      </c>
      <c r="K13" s="27">
        <v>1</v>
      </c>
      <c r="L13" s="28">
        <f t="shared" si="0"/>
        <v>1</v>
      </c>
      <c r="M13" s="29" t="s">
        <v>90</v>
      </c>
      <c r="N13" s="26"/>
    </row>
    <row r="14" spans="3:14" x14ac:dyDescent="0.2">
      <c r="C14" s="25" t="s">
        <v>43</v>
      </c>
      <c r="D14" s="25" t="s">
        <v>44</v>
      </c>
      <c r="E14" s="26" t="s">
        <v>45</v>
      </c>
      <c r="F14" s="25" t="s">
        <v>46</v>
      </c>
      <c r="G14" s="25" t="s">
        <v>91</v>
      </c>
      <c r="H14" s="25" t="s">
        <v>92</v>
      </c>
      <c r="I14" s="25" t="s">
        <v>26</v>
      </c>
      <c r="J14" s="25" t="s">
        <v>66</v>
      </c>
      <c r="K14" s="27">
        <v>1</v>
      </c>
      <c r="L14" s="28">
        <f t="shared" si="0"/>
        <v>1</v>
      </c>
      <c r="M14" s="29" t="s">
        <v>93</v>
      </c>
      <c r="N14" s="26"/>
    </row>
    <row r="15" spans="3:14" x14ac:dyDescent="0.2">
      <c r="C15" s="25" t="s">
        <v>43</v>
      </c>
      <c r="D15" s="25" t="s">
        <v>44</v>
      </c>
      <c r="E15" s="26" t="s">
        <v>45</v>
      </c>
      <c r="F15" s="25" t="s">
        <v>46</v>
      </c>
      <c r="G15" s="25" t="s">
        <v>94</v>
      </c>
      <c r="H15" s="25" t="s">
        <v>95</v>
      </c>
      <c r="I15" s="25" t="s">
        <v>24</v>
      </c>
      <c r="J15" s="25" t="s">
        <v>66</v>
      </c>
      <c r="K15" s="27">
        <v>1</v>
      </c>
      <c r="L15" s="28">
        <f t="shared" si="0"/>
        <v>1</v>
      </c>
      <c r="M15" s="29" t="s">
        <v>96</v>
      </c>
      <c r="N15" s="26"/>
    </row>
    <row r="16" spans="3:14" x14ac:dyDescent="0.2">
      <c r="C16" s="25" t="s">
        <v>43</v>
      </c>
      <c r="D16" s="25" t="s">
        <v>44</v>
      </c>
      <c r="E16" s="26" t="s">
        <v>45</v>
      </c>
      <c r="F16" s="25" t="s">
        <v>46</v>
      </c>
      <c r="G16" s="25" t="s">
        <v>97</v>
      </c>
      <c r="H16" s="25" t="s">
        <v>98</v>
      </c>
      <c r="I16" s="25" t="s">
        <v>24</v>
      </c>
      <c r="J16" s="25" t="s">
        <v>23</v>
      </c>
      <c r="K16" s="27">
        <v>1</v>
      </c>
      <c r="L16" s="28">
        <f t="shared" si="0"/>
        <v>2</v>
      </c>
      <c r="M16" s="29" t="s">
        <v>99</v>
      </c>
      <c r="N16" s="26"/>
    </row>
    <row r="17" spans="3:14" x14ac:dyDescent="0.2">
      <c r="C17" s="25" t="s">
        <v>43</v>
      </c>
      <c r="D17" s="25" t="s">
        <v>44</v>
      </c>
      <c r="E17" s="26" t="s">
        <v>45</v>
      </c>
      <c r="F17" s="25" t="s">
        <v>46</v>
      </c>
      <c r="G17" s="25" t="s">
        <v>100</v>
      </c>
      <c r="H17" s="25" t="s">
        <v>101</v>
      </c>
      <c r="I17" s="25" t="s">
        <v>102</v>
      </c>
      <c r="J17" s="25" t="s">
        <v>66</v>
      </c>
      <c r="K17" s="27">
        <v>1</v>
      </c>
      <c r="L17" s="28">
        <f t="shared" si="0"/>
        <v>1</v>
      </c>
      <c r="M17" s="29" t="s">
        <v>103</v>
      </c>
      <c r="N17" s="26"/>
    </row>
    <row r="18" spans="3:14" x14ac:dyDescent="0.2">
      <c r="C18" s="25" t="s">
        <v>43</v>
      </c>
      <c r="D18" s="25" t="s">
        <v>44</v>
      </c>
      <c r="E18" s="26" t="s">
        <v>45</v>
      </c>
      <c r="F18" s="25" t="s">
        <v>46</v>
      </c>
      <c r="G18" s="25" t="s">
        <v>104</v>
      </c>
      <c r="H18" s="25" t="s">
        <v>105</v>
      </c>
      <c r="I18" s="25" t="s">
        <v>106</v>
      </c>
      <c r="J18" s="25" t="s">
        <v>25</v>
      </c>
      <c r="K18" s="27">
        <v>1</v>
      </c>
      <c r="L18" s="28">
        <f t="shared" si="0"/>
        <v>4</v>
      </c>
      <c r="M18" s="29" t="s">
        <v>107</v>
      </c>
      <c r="N18" s="26"/>
    </row>
    <row r="19" spans="3:14" x14ac:dyDescent="0.2">
      <c r="C19" s="25" t="s">
        <v>43</v>
      </c>
      <c r="D19" s="25" t="s">
        <v>44</v>
      </c>
      <c r="E19" s="26" t="s">
        <v>45</v>
      </c>
      <c r="F19" s="25" t="s">
        <v>46</v>
      </c>
      <c r="G19" s="25">
        <v>5331008052966</v>
      </c>
      <c r="H19" s="25" t="s">
        <v>28</v>
      </c>
      <c r="I19" s="25" t="s">
        <v>24</v>
      </c>
      <c r="J19" s="25">
        <v>2</v>
      </c>
      <c r="K19" s="27">
        <v>1</v>
      </c>
      <c r="L19" s="28">
        <f t="shared" si="0"/>
        <v>2</v>
      </c>
      <c r="M19" s="29" t="s">
        <v>108</v>
      </c>
      <c r="N19" s="26"/>
    </row>
    <row r="20" spans="3:14" x14ac:dyDescent="0.2">
      <c r="C20" s="25" t="s">
        <v>43</v>
      </c>
      <c r="D20" s="25" t="s">
        <v>44</v>
      </c>
      <c r="E20" s="26" t="s">
        <v>45</v>
      </c>
      <c r="F20" s="25" t="s">
        <v>46</v>
      </c>
      <c r="G20" s="25">
        <v>5340008170912</v>
      </c>
      <c r="H20" s="25" t="s">
        <v>109</v>
      </c>
      <c r="I20" s="25" t="s">
        <v>110</v>
      </c>
      <c r="J20" s="25">
        <v>2</v>
      </c>
      <c r="K20" s="27">
        <v>1</v>
      </c>
      <c r="L20" s="28">
        <f t="shared" si="0"/>
        <v>2</v>
      </c>
      <c r="M20" s="29" t="s">
        <v>111</v>
      </c>
      <c r="N20" s="26"/>
    </row>
  </sheetData>
  <sortState ref="A4:N43">
    <sortCondition ref="E4:E43"/>
  </sortState>
  <mergeCells count="4">
    <mergeCell ref="C1:E1"/>
    <mergeCell ref="G1:I1"/>
    <mergeCell ref="C2:E2"/>
    <mergeCell ref="G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38" sqref="D38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8.42578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3" t="s">
        <v>116</v>
      </c>
      <c r="B2" s="34" t="s">
        <v>86</v>
      </c>
      <c r="C2" s="34">
        <v>5331010470435</v>
      </c>
      <c r="D2" s="34" t="s">
        <v>24</v>
      </c>
      <c r="E2" s="35">
        <v>2</v>
      </c>
      <c r="F2" s="36">
        <v>0</v>
      </c>
      <c r="G2" s="36">
        <f t="shared" ref="G2:G18" si="0">E2*1</f>
        <v>2</v>
      </c>
      <c r="H2" s="36" t="s">
        <v>87</v>
      </c>
    </row>
    <row r="3" spans="1:8" x14ac:dyDescent="0.2">
      <c r="A3" s="33" t="s">
        <v>114</v>
      </c>
      <c r="B3" s="34" t="s">
        <v>79</v>
      </c>
      <c r="C3" s="34">
        <v>5331008045695</v>
      </c>
      <c r="D3" s="34" t="s">
        <v>24</v>
      </c>
      <c r="E3" s="35">
        <v>1</v>
      </c>
      <c r="F3" s="36">
        <v>0</v>
      </c>
      <c r="G3" s="36">
        <f t="shared" si="0"/>
        <v>1</v>
      </c>
      <c r="H3" s="36" t="s">
        <v>80</v>
      </c>
    </row>
    <row r="4" spans="1:8" x14ac:dyDescent="0.2">
      <c r="A4" s="33" t="s">
        <v>117</v>
      </c>
      <c r="B4" s="34" t="s">
        <v>89</v>
      </c>
      <c r="C4" s="34">
        <v>5331011019486</v>
      </c>
      <c r="D4" s="34" t="s">
        <v>24</v>
      </c>
      <c r="E4" s="35">
        <v>1</v>
      </c>
      <c r="F4" s="36">
        <v>0</v>
      </c>
      <c r="G4" s="36">
        <f t="shared" si="0"/>
        <v>1</v>
      </c>
      <c r="H4" s="36" t="s">
        <v>90</v>
      </c>
    </row>
    <row r="5" spans="1:8" x14ac:dyDescent="0.2">
      <c r="A5" s="33" t="s">
        <v>124</v>
      </c>
      <c r="B5" s="34" t="s">
        <v>109</v>
      </c>
      <c r="C5" s="34">
        <v>5340008170912</v>
      </c>
      <c r="D5" s="34" t="s">
        <v>110</v>
      </c>
      <c r="E5" s="34">
        <v>2</v>
      </c>
      <c r="F5" s="36">
        <v>0</v>
      </c>
      <c r="G5" s="36">
        <f t="shared" si="0"/>
        <v>2</v>
      </c>
      <c r="H5" s="36" t="s">
        <v>111</v>
      </c>
    </row>
    <row r="6" spans="1:8" x14ac:dyDescent="0.2">
      <c r="A6" s="33" t="s">
        <v>123</v>
      </c>
      <c r="B6" s="34" t="s">
        <v>28</v>
      </c>
      <c r="C6" s="34">
        <v>5331008052966</v>
      </c>
      <c r="D6" s="34" t="s">
        <v>24</v>
      </c>
      <c r="E6" s="34">
        <v>2</v>
      </c>
      <c r="F6" s="36">
        <v>0</v>
      </c>
      <c r="G6" s="36">
        <f t="shared" si="0"/>
        <v>2</v>
      </c>
      <c r="H6" s="36" t="s">
        <v>108</v>
      </c>
    </row>
    <row r="7" spans="1:8" x14ac:dyDescent="0.2">
      <c r="A7" s="33" t="s">
        <v>119</v>
      </c>
      <c r="B7" s="34" t="s">
        <v>95</v>
      </c>
      <c r="C7" s="34">
        <v>5331011233302</v>
      </c>
      <c r="D7" s="34" t="s">
        <v>24</v>
      </c>
      <c r="E7" s="35">
        <v>1</v>
      </c>
      <c r="F7" s="36">
        <v>0</v>
      </c>
      <c r="G7" s="36">
        <f t="shared" si="0"/>
        <v>1</v>
      </c>
      <c r="H7" s="36" t="s">
        <v>96</v>
      </c>
    </row>
    <row r="8" spans="1:8" x14ac:dyDescent="0.2">
      <c r="A8" s="33" t="s">
        <v>120</v>
      </c>
      <c r="B8" s="34" t="s">
        <v>98</v>
      </c>
      <c r="C8" s="34">
        <v>5331011074955</v>
      </c>
      <c r="D8" s="34" t="s">
        <v>24</v>
      </c>
      <c r="E8" s="35">
        <v>2</v>
      </c>
      <c r="F8" s="36">
        <v>0</v>
      </c>
      <c r="G8" s="36">
        <f t="shared" si="0"/>
        <v>2</v>
      </c>
      <c r="H8" s="36" t="s">
        <v>99</v>
      </c>
    </row>
    <row r="9" spans="1:8" x14ac:dyDescent="0.2">
      <c r="A9" s="33" t="s">
        <v>121</v>
      </c>
      <c r="B9" s="34" t="s">
        <v>101</v>
      </c>
      <c r="C9" s="34">
        <v>5330001715047</v>
      </c>
      <c r="D9" s="34" t="s">
        <v>102</v>
      </c>
      <c r="E9" s="35">
        <v>1</v>
      </c>
      <c r="F9" s="36">
        <v>0</v>
      </c>
      <c r="G9" s="36">
        <f t="shared" si="0"/>
        <v>1</v>
      </c>
      <c r="H9" s="36" t="s">
        <v>103</v>
      </c>
    </row>
    <row r="10" spans="1:8" x14ac:dyDescent="0.2">
      <c r="A10" s="33" t="s">
        <v>113</v>
      </c>
      <c r="B10" s="34" t="s">
        <v>48</v>
      </c>
      <c r="C10" s="34">
        <v>5310001670818</v>
      </c>
      <c r="D10" s="34" t="s">
        <v>49</v>
      </c>
      <c r="E10" s="35">
        <v>8</v>
      </c>
      <c r="F10" s="36">
        <v>0</v>
      </c>
      <c r="G10" s="36">
        <f t="shared" si="0"/>
        <v>8</v>
      </c>
      <c r="H10" s="36" t="s">
        <v>51</v>
      </c>
    </row>
    <row r="11" spans="1:8" x14ac:dyDescent="0.2">
      <c r="A11" s="33" t="s">
        <v>115</v>
      </c>
      <c r="B11" s="34" t="s">
        <v>82</v>
      </c>
      <c r="C11" s="34">
        <v>5330011982725</v>
      </c>
      <c r="D11" s="34" t="s">
        <v>83</v>
      </c>
      <c r="E11" s="35">
        <v>2</v>
      </c>
      <c r="F11" s="36">
        <v>0</v>
      </c>
      <c r="G11" s="36">
        <f t="shared" si="0"/>
        <v>2</v>
      </c>
      <c r="H11" s="36" t="s">
        <v>84</v>
      </c>
    </row>
    <row r="12" spans="1:8" x14ac:dyDescent="0.2">
      <c r="A12" s="33" t="s">
        <v>118</v>
      </c>
      <c r="B12" s="34" t="s">
        <v>92</v>
      </c>
      <c r="C12" s="34">
        <v>5330001716758</v>
      </c>
      <c r="D12" s="34" t="s">
        <v>26</v>
      </c>
      <c r="E12" s="35">
        <v>1</v>
      </c>
      <c r="F12" s="36">
        <v>0</v>
      </c>
      <c r="G12" s="36">
        <f t="shared" si="0"/>
        <v>1</v>
      </c>
      <c r="H12" s="36" t="s">
        <v>93</v>
      </c>
    </row>
    <row r="13" spans="1:8" x14ac:dyDescent="0.2">
      <c r="A13" s="33" t="s">
        <v>122</v>
      </c>
      <c r="B13" s="34" t="s">
        <v>105</v>
      </c>
      <c r="C13" s="34">
        <v>5325005973302</v>
      </c>
      <c r="D13" s="34" t="s">
        <v>106</v>
      </c>
      <c r="E13" s="35">
        <v>4</v>
      </c>
      <c r="F13" s="36">
        <v>0</v>
      </c>
      <c r="G13" s="36">
        <f t="shared" si="0"/>
        <v>4</v>
      </c>
      <c r="H13" s="36" t="s">
        <v>107</v>
      </c>
    </row>
    <row r="14" spans="1:8" x14ac:dyDescent="0.2">
      <c r="A14" s="37" t="s">
        <v>125</v>
      </c>
      <c r="B14" s="34" t="s">
        <v>69</v>
      </c>
      <c r="C14" s="34">
        <v>5315002341861</v>
      </c>
      <c r="D14" s="34" t="s">
        <v>70</v>
      </c>
      <c r="E14" s="35">
        <v>1</v>
      </c>
      <c r="F14" s="36">
        <v>0</v>
      </c>
      <c r="G14" s="36">
        <f t="shared" si="0"/>
        <v>1</v>
      </c>
      <c r="H14" s="36" t="s">
        <v>71</v>
      </c>
    </row>
    <row r="15" spans="1:8" x14ac:dyDescent="0.2">
      <c r="A15" s="37" t="s">
        <v>126</v>
      </c>
      <c r="B15" s="34" t="s">
        <v>59</v>
      </c>
      <c r="C15" s="34">
        <v>5360013673994</v>
      </c>
      <c r="D15" s="34" t="s">
        <v>60</v>
      </c>
      <c r="E15" s="35">
        <v>6</v>
      </c>
      <c r="F15" s="36">
        <v>0</v>
      </c>
      <c r="G15" s="36">
        <f t="shared" si="0"/>
        <v>6</v>
      </c>
      <c r="H15" s="36" t="s">
        <v>62</v>
      </c>
    </row>
    <row r="16" spans="1:8" x14ac:dyDescent="0.2">
      <c r="A16" s="37" t="s">
        <v>127</v>
      </c>
      <c r="B16" s="34" t="s">
        <v>54</v>
      </c>
      <c r="C16" s="34">
        <v>5310012523103</v>
      </c>
      <c r="D16" s="34" t="s">
        <v>55</v>
      </c>
      <c r="E16" s="35">
        <v>5</v>
      </c>
      <c r="F16" s="36">
        <v>0</v>
      </c>
      <c r="G16" s="36">
        <f t="shared" si="0"/>
        <v>5</v>
      </c>
      <c r="H16" s="36" t="s">
        <v>56</v>
      </c>
    </row>
    <row r="17" spans="1:8" x14ac:dyDescent="0.2">
      <c r="A17" s="37" t="s">
        <v>128</v>
      </c>
      <c r="B17" s="34" t="s">
        <v>64</v>
      </c>
      <c r="C17" s="34">
        <v>5310012531617</v>
      </c>
      <c r="D17" s="34" t="s">
        <v>65</v>
      </c>
      <c r="E17" s="35">
        <v>1</v>
      </c>
      <c r="F17" s="36">
        <v>0</v>
      </c>
      <c r="G17" s="36">
        <f t="shared" si="0"/>
        <v>1</v>
      </c>
      <c r="H17" s="36" t="s">
        <v>67</v>
      </c>
    </row>
    <row r="18" spans="1:8" x14ac:dyDescent="0.2">
      <c r="A18" s="37" t="s">
        <v>129</v>
      </c>
      <c r="B18" s="34" t="s">
        <v>73</v>
      </c>
      <c r="C18" s="34">
        <v>5305002736233</v>
      </c>
      <c r="D18" s="34" t="s">
        <v>74</v>
      </c>
      <c r="E18" s="35">
        <v>12</v>
      </c>
      <c r="F18" s="36">
        <v>0</v>
      </c>
      <c r="G18" s="36">
        <f t="shared" si="0"/>
        <v>12</v>
      </c>
      <c r="H18" s="36" t="s">
        <v>76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2015-10-13T17:56:17Z</cp:lastPrinted>
  <dcterms:created xsi:type="dcterms:W3CDTF">2004-09-30T17:31:35Z</dcterms:created>
  <dcterms:modified xsi:type="dcterms:W3CDTF">2016-01-28T21:30:32Z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